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РАСЧЕТЫ\"/>
    </mc:Choice>
  </mc:AlternateContent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F22" i="1" l="1"/>
  <c r="D13" i="1" l="1"/>
  <c r="D16" i="1" s="1"/>
  <c r="E17" i="1" l="1"/>
  <c r="E16" i="1"/>
  <c r="F16" i="1" s="1"/>
  <c r="F13" i="1"/>
  <c r="D14" i="1"/>
  <c r="F14" i="1" s="1"/>
  <c r="D17" i="1" l="1"/>
  <c r="F17" i="1" s="1"/>
  <c r="F18" i="1" s="1"/>
  <c r="F19" i="1" l="1"/>
  <c r="F21" i="1" s="1"/>
  <c r="F30" i="1" s="1"/>
  <c r="F23" i="1" l="1"/>
</calcChain>
</file>

<file path=xl/sharedStrings.xml><?xml version="1.0" encoding="utf-8"?>
<sst xmlns="http://schemas.openxmlformats.org/spreadsheetml/2006/main" count="29" uniqueCount="28">
  <si>
    <t xml:space="preserve">расходов  на организацию деятельности молодежных трудовых отрядов </t>
  </si>
  <si>
    <t>кол-во</t>
  </si>
  <si>
    <t xml:space="preserve">всего сумма в руб </t>
  </si>
  <si>
    <t>Заработная плата всего:</t>
  </si>
  <si>
    <t>несовершеннолетние граждане на 0,5 ставки</t>
  </si>
  <si>
    <t>бригадиры на 0,5 ставки</t>
  </si>
  <si>
    <t>Начисления на выплаты по оплате труда</t>
  </si>
  <si>
    <t>компенсация неиспользованного отпуска (4,33 дн. В мес на 1 работника):</t>
  </si>
  <si>
    <t>несовершеннолетние граждане</t>
  </si>
  <si>
    <t>бригадир</t>
  </si>
  <si>
    <t>оклад</t>
  </si>
  <si>
    <t>период работы, мес.</t>
  </si>
  <si>
    <t>Всего по смете</t>
  </si>
  <si>
    <t>среднедневной для расчета топускных</t>
  </si>
  <si>
    <t>дни неиспользованного отпуска 1 работника</t>
  </si>
  <si>
    <t>сумма компенсации</t>
  </si>
  <si>
    <t>руб.</t>
  </si>
  <si>
    <t>минимальный размер оплаты труда</t>
  </si>
  <si>
    <t>Приобретение хозяйственногог инвентаря (перчатки, мешки)</t>
  </si>
  <si>
    <t>Фонд оплаты труда</t>
  </si>
  <si>
    <t xml:space="preserve">РАСЧЕТ </t>
  </si>
  <si>
    <t>расчет составил:</t>
  </si>
  <si>
    <t>заместитель главы</t>
  </si>
  <si>
    <t>В.А. Ляпустина</t>
  </si>
  <si>
    <t>цзн</t>
  </si>
  <si>
    <t>местный бюджет</t>
  </si>
  <si>
    <t>п.Ванзетур (г.п.Игрим) в 2017 году</t>
  </si>
  <si>
    <t>Прожиточный минимум в ХМАО-Югре на 01.09.2016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</si>
</sst>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2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1" xfId="0" applyFont="1" applyBorder="1"/>
    <xf numFmtId="0" fontId="2" fillId="0" borderId="0" xfId="0" applyFont="1" applyAlignment="1">
      <alignment horizontal="right"/>
    </xf>
    <xf numFmtId="4" fontId="1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2" xfId="0" applyFont="1" applyBorder="1"/>
    <xf numFmtId="4" fontId="2" fillId="0" borderId="0" xfId="0" applyNumberFormat="1" applyFont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1847850</xdr:colOff>
      <xdr:row>0</xdr:row>
      <xdr:rowOff>171450</xdr:rowOff>
    </xdr:from>
    <xdr:to>
      <xdr:col>5</xdr:col>
      <xdr:colOff>923925</xdr:colOff>
      <xdr:row>3</xdr:row>
      <xdr:rowOff>971550</xdr:rowOff>
    </xdr:to>
    <xdr:sp macro="" textlink="">
      <xdr:nvSpPr>
        <xdr:cNvPr id="2" name="TextBox 1"/>
        <xdr:cNvSpPr txBox="1"/>
      </xdr:nvSpPr>
      <xdr:spPr>
        <a:xfrm>
          <a:off x="2286000" y="171450"/>
          <a:ext cx="3924300" cy="1371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"УТВЕРЖДАЮ" </a:t>
          </a:r>
        </a:p>
        <a:p>
          <a:pPr algn="r"/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r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глава</a:t>
          </a:r>
          <a:r>
            <a:rPr lang="ru-RU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поселения</a:t>
          </a:r>
        </a:p>
        <a:p>
          <a:pPr algn="r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_________________________</a:t>
          </a:r>
          <a:r>
            <a:rPr lang="ru-RU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А.В. Затирка</a:t>
          </a:r>
        </a:p>
        <a:p>
          <a:pPr algn="r"/>
          <a:endParaRPr lang="ru-RU" sz="12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r"/>
          <a:r>
            <a:rPr lang="ru-RU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"____" ______________ 2016 г.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30"/>
  <sheetViews>
    <sheetView tabSelected="1" topLeftCell="A4" workbookViewId="0">
      <selection activeCell="F30" sqref="F30"/>
    </sheetView>
  </sheetViews>
  <sheetFormatPr defaultRowHeight="15" x14ac:dyDescent="0.25"/>
  <cols>
    <col min="1" max="1" width="6.5703125" style="1" customWidth="1"/>
    <col min="2" max="2" width="37.85546875" style="1" customWidth="1"/>
    <col min="3" max="3" width="9.140625" style="1"/>
    <col min="4" max="4" width="12.140625" style="1" customWidth="1"/>
    <col min="5" max="5" width="13.5703125" style="1" customWidth="1"/>
    <col min="6" max="6" width="18" style="1" customWidth="1"/>
    <col min="7" max="16384" width="9.140625" style="1"/>
  </cols>
  <sheetData>
    <row r="4" spans="2:6" ht="112.5" customHeight="1" x14ac:dyDescent="0.25"/>
    <row r="5" spans="2:6" x14ac:dyDescent="0.25">
      <c r="B5" s="32" t="s">
        <v>20</v>
      </c>
      <c r="C5" s="32"/>
      <c r="D5" s="32"/>
      <c r="E5" s="32"/>
      <c r="F5" s="32"/>
    </row>
    <row r="6" spans="2:6" x14ac:dyDescent="0.25">
      <c r="B6" s="33" t="s">
        <v>0</v>
      </c>
      <c r="C6" s="33"/>
      <c r="D6" s="33"/>
      <c r="E6" s="33"/>
      <c r="F6" s="33"/>
    </row>
    <row r="7" spans="2:6" x14ac:dyDescent="0.25">
      <c r="B7" s="34" t="s">
        <v>26</v>
      </c>
      <c r="C7" s="34"/>
      <c r="D7" s="34"/>
      <c r="E7" s="34"/>
      <c r="F7" s="34"/>
    </row>
    <row r="8" spans="2:6" ht="36" customHeight="1" x14ac:dyDescent="0.25">
      <c r="B8" s="35" t="s">
        <v>27</v>
      </c>
      <c r="C8" s="35"/>
      <c r="D8" s="35"/>
      <c r="E8" s="35"/>
      <c r="F8" s="35"/>
    </row>
    <row r="9" spans="2:6" x14ac:dyDescent="0.25">
      <c r="B9" s="12" t="s">
        <v>17</v>
      </c>
      <c r="C9" s="28">
        <v>18750</v>
      </c>
      <c r="D9" s="11"/>
      <c r="E9" s="11"/>
      <c r="F9" s="11"/>
    </row>
    <row r="10" spans="2:6" x14ac:dyDescent="0.25">
      <c r="B10" s="2"/>
      <c r="C10" s="29"/>
      <c r="D10" s="2"/>
      <c r="E10" s="2"/>
    </row>
    <row r="11" spans="2:6" x14ac:dyDescent="0.25">
      <c r="B11" s="2"/>
      <c r="C11" s="13"/>
      <c r="D11" s="2"/>
      <c r="E11" s="2"/>
      <c r="F11" s="22" t="s">
        <v>16</v>
      </c>
    </row>
    <row r="12" spans="2:6" ht="30" x14ac:dyDescent="0.25">
      <c r="B12" s="21" t="s">
        <v>19</v>
      </c>
      <c r="C12" s="6" t="s">
        <v>1</v>
      </c>
      <c r="D12" s="9" t="s">
        <v>10</v>
      </c>
      <c r="E12" s="9" t="s">
        <v>11</v>
      </c>
      <c r="F12" s="24" t="s">
        <v>2</v>
      </c>
    </row>
    <row r="13" spans="2:6" ht="30" x14ac:dyDescent="0.25">
      <c r="B13" s="5" t="s">
        <v>4</v>
      </c>
      <c r="C13" s="6">
        <v>12</v>
      </c>
      <c r="D13" s="14">
        <f>C9/2</f>
        <v>9375</v>
      </c>
      <c r="E13" s="6">
        <v>2</v>
      </c>
      <c r="F13" s="25">
        <f>C13*D13*E13</f>
        <v>225000</v>
      </c>
    </row>
    <row r="14" spans="2:6" x14ac:dyDescent="0.25">
      <c r="B14" s="4" t="s">
        <v>5</v>
      </c>
      <c r="C14" s="6">
        <v>1</v>
      </c>
      <c r="D14" s="14">
        <f>C9/2</f>
        <v>9375</v>
      </c>
      <c r="E14" s="6">
        <v>2</v>
      </c>
      <c r="F14" s="25">
        <f>C14*D14*E14</f>
        <v>18750</v>
      </c>
    </row>
    <row r="15" spans="2:6" s="20" customFormat="1" ht="59.25" customHeight="1" x14ac:dyDescent="0.25">
      <c r="B15" s="17" t="s">
        <v>7</v>
      </c>
      <c r="C15" s="18" t="s">
        <v>1</v>
      </c>
      <c r="D15" s="19" t="s">
        <v>13</v>
      </c>
      <c r="E15" s="19" t="s">
        <v>14</v>
      </c>
      <c r="F15" s="26" t="s">
        <v>15</v>
      </c>
    </row>
    <row r="16" spans="2:6" x14ac:dyDescent="0.25">
      <c r="B16" s="5" t="s">
        <v>8</v>
      </c>
      <c r="C16" s="6">
        <v>12</v>
      </c>
      <c r="D16" s="14">
        <f>(D13*2)/29.3</f>
        <v>639.93174061433444</v>
      </c>
      <c r="E16" s="14">
        <f>(28+24)/12*E13</f>
        <v>8.6666666666666661</v>
      </c>
      <c r="F16" s="14">
        <f>D16*E16*C16</f>
        <v>66552.901023890779</v>
      </c>
    </row>
    <row r="17" spans="2:6" x14ac:dyDescent="0.25">
      <c r="B17" s="4" t="s">
        <v>9</v>
      </c>
      <c r="C17" s="6">
        <v>1</v>
      </c>
      <c r="D17" s="14">
        <f>(D14*2)/29.3</f>
        <v>639.93174061433444</v>
      </c>
      <c r="E17" s="14">
        <f>(28+24)/12*E14</f>
        <v>8.6666666666666661</v>
      </c>
      <c r="F17" s="14">
        <f>D17*E17*C17</f>
        <v>5546.0750853242316</v>
      </c>
    </row>
    <row r="18" spans="2:6" x14ac:dyDescent="0.25">
      <c r="B18" s="3" t="s">
        <v>3</v>
      </c>
      <c r="C18" s="4"/>
      <c r="D18" s="4"/>
      <c r="E18" s="4"/>
      <c r="F18" s="23">
        <f>SUM(F13:F17)</f>
        <v>315848.976109215</v>
      </c>
    </row>
    <row r="19" spans="2:6" s="10" customFormat="1" ht="28.5" x14ac:dyDescent="0.2">
      <c r="B19" s="7" t="s">
        <v>6</v>
      </c>
      <c r="C19" s="15">
        <v>0.30199999999999999</v>
      </c>
      <c r="D19" s="16"/>
      <c r="E19" s="16"/>
      <c r="F19" s="27">
        <f>F18*0.302</f>
        <v>95386.390784982927</v>
      </c>
    </row>
    <row r="20" spans="2:6" s="10" customFormat="1" ht="28.5" hidden="1" x14ac:dyDescent="0.2">
      <c r="B20" s="7" t="s">
        <v>18</v>
      </c>
      <c r="C20" s="15"/>
      <c r="D20" s="16"/>
      <c r="E20" s="16"/>
      <c r="F20" s="27"/>
    </row>
    <row r="21" spans="2:6" x14ac:dyDescent="0.25">
      <c r="B21" s="7" t="s">
        <v>12</v>
      </c>
      <c r="C21" s="8"/>
      <c r="D21" s="6"/>
      <c r="E21" s="6"/>
      <c r="F21" s="23">
        <f>F18+F19+F20</f>
        <v>411235.36689419794</v>
      </c>
    </row>
    <row r="22" spans="2:6" hidden="1" x14ac:dyDescent="0.25">
      <c r="B22" s="1" t="s">
        <v>24</v>
      </c>
      <c r="C22" s="1">
        <v>5</v>
      </c>
      <c r="D22" s="1">
        <v>1400</v>
      </c>
      <c r="E22" s="1">
        <v>2</v>
      </c>
      <c r="F22" s="1">
        <f>C22*D22*E22</f>
        <v>14000</v>
      </c>
    </row>
    <row r="23" spans="2:6" hidden="1" x14ac:dyDescent="0.25">
      <c r="B23" s="1" t="s">
        <v>25</v>
      </c>
      <c r="F23" s="31">
        <f>F21-F22</f>
        <v>397235.36689419794</v>
      </c>
    </row>
    <row r="24" spans="2:6" x14ac:dyDescent="0.25">
      <c r="F24" s="1">
        <v>36400</v>
      </c>
    </row>
    <row r="25" spans="2:6" hidden="1" x14ac:dyDescent="0.25">
      <c r="B25" s="1" t="s">
        <v>21</v>
      </c>
    </row>
    <row r="26" spans="2:6" hidden="1" x14ac:dyDescent="0.25">
      <c r="B26" s="1" t="s">
        <v>22</v>
      </c>
      <c r="C26" s="30"/>
      <c r="D26" s="30"/>
      <c r="E26" s="1" t="s">
        <v>23</v>
      </c>
    </row>
    <row r="27" spans="2:6" hidden="1" x14ac:dyDescent="0.25"/>
    <row r="28" spans="2:6" hidden="1" x14ac:dyDescent="0.25"/>
    <row r="29" spans="2:6" hidden="1" x14ac:dyDescent="0.25"/>
    <row r="30" spans="2:6" x14ac:dyDescent="0.25">
      <c r="F30" s="31">
        <f>F21-F24</f>
        <v>374835.36689419794</v>
      </c>
    </row>
  </sheetData>
  <mergeCells count="4">
    <mergeCell ref="B5:F5"/>
    <mergeCell ref="B6:F6"/>
    <mergeCell ref="B7:F7"/>
    <mergeCell ref="B8:F8"/>
  </mergeCells>
  <pageMargins left="0.17" right="0.13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cp:lastPrinted>2016-03-23T05:55:05Z</cp:lastPrinted>
  <dcterms:created xsi:type="dcterms:W3CDTF">2015-02-06T10:01:15Z</dcterms:created>
  <dcterms:modified xsi:type="dcterms:W3CDTF">2016-10-21T12:21:20Z</dcterms:modified>
</cp:coreProperties>
</file>